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6605" windowHeight="7800" tabRatio="935" activeTab="1"/>
  </bookViews>
  <sheets>
    <sheet name="สรุป" sheetId="45" r:id="rId1"/>
    <sheet name="โครงการสนับสนุนครุภัณฑ์" sheetId="44" r:id="rId2"/>
  </sheets>
  <definedNames>
    <definedName name="_xlnm._FilterDatabase" localSheetId="1" hidden="1">โครงการสนับสนุนครุภัณฑ์!$A$5:$P$13</definedName>
    <definedName name="cc">#REF!</definedName>
    <definedName name="_xlnm.Print_Area" localSheetId="1">โครงการสนับสนุนครุภัณฑ์!$A$1:$P$13</definedName>
    <definedName name="_xlnm.Print_Titles" localSheetId="1">โครงการสนับสนุนครุภัณฑ์!$5:$5</definedName>
    <definedName name="แ57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45" l="1"/>
  <c r="G6" i="44" l="1"/>
  <c r="H6" i="44" l="1"/>
</calcChain>
</file>

<file path=xl/sharedStrings.xml><?xml version="1.0" encoding="utf-8"?>
<sst xmlns="http://schemas.openxmlformats.org/spreadsheetml/2006/main" count="98" uniqueCount="68">
  <si>
    <t>เขต</t>
  </si>
  <si>
    <t>ตำบล</t>
  </si>
  <si>
    <t>สถานที่</t>
  </si>
  <si>
    <t xml:space="preserve">อำเภอ </t>
  </si>
  <si>
    <t xml:space="preserve">จังหวัด </t>
  </si>
  <si>
    <t>รวมงบประมาณ</t>
  </si>
  <si>
    <t>ระดับ</t>
  </si>
  <si>
    <t>งบประมาณ</t>
  </si>
  <si>
    <t>จำนวน (หน่วย)</t>
  </si>
  <si>
    <t>ประเภทครุภัณฑ์</t>
  </si>
  <si>
    <t xml:space="preserve">ชื่อครุภัณฑ์
</t>
  </si>
  <si>
    <t>ลำดับความสำคัญ</t>
  </si>
  <si>
    <t>เหตุผล 
คำชี้แจง</t>
  </si>
  <si>
    <t>เครื่อง</t>
  </si>
  <si>
    <t>หน่วยนับ</t>
  </si>
  <si>
    <t>เขตสุขภาพที่ 12</t>
  </si>
  <si>
    <t>ปัตตานี</t>
  </si>
  <si>
    <t>code</t>
  </si>
  <si>
    <t>รถบรรทุก (ดีเซล) ขนาด 1 ตัน ปริมาตรกระบอกสูบไม่ต่ำกว่า 2400 ซีซี. หรือกำลังยนต์สูงสุด ไม่ต่ำกว่า 110 กิโลวัตต์ ขับเคลื่อน 2 ล้อ แบบดับเบิ้ลแค็บ พร้อมหลังคาไฟเบอร์กลาสหรือเหล็ก</t>
  </si>
  <si>
    <t xml:space="preserve">ชื่อครุภัณฑ์ key e-bug
</t>
  </si>
  <si>
    <t>ลำดับที่</t>
  </si>
  <si>
    <t>รายการ</t>
  </si>
  <si>
    <t>ครุภัณฑ์</t>
  </si>
  <si>
    <t>รวม</t>
  </si>
  <si>
    <t>ปี 2563</t>
  </si>
  <si>
    <t>โครงการ</t>
  </si>
  <si>
    <t>หน่วยงาน : สำนักงานสหกรณ์จังหวัดปัตตานี</t>
  </si>
  <si>
    <t>สำนักงานสหกรณ์จังหวัดปัตตานี</t>
  </si>
  <si>
    <t>ใบ</t>
  </si>
  <si>
    <t>บรรจุภัณฑ์ถุงบรรจุข้าวสาร ขนาด 5 กก.</t>
  </si>
  <si>
    <t>บรรจุภัณฑ์ถุงบรรจุข้าวสาร ขนาด 1 กก.</t>
  </si>
  <si>
    <t>บรรจุภัณฑ์ขวดน้ำจิ้ม ขนาด 500 ml.</t>
  </si>
  <si>
    <t xml:space="preserve">ยามู
</t>
  </si>
  <si>
    <t xml:space="preserve">ยะหริ่ง
</t>
  </si>
  <si>
    <t>เครื่องเป่าลมร้อนผลไม้</t>
  </si>
  <si>
    <t>เครื่องรัดสายกล่อง</t>
  </si>
  <si>
    <t>เครื่องสายพานลำเลียงผลไม้/ข้าวสาร</t>
  </si>
  <si>
    <t>เครื่องผสมปุ๋ย</t>
  </si>
  <si>
    <t xml:space="preserve"> </t>
  </si>
  <si>
    <t xml:space="preserve">สหกรณ์การเกษตรยะหริ่ง จำกัด
</t>
  </si>
  <si>
    <t xml:space="preserve">ราคาต่อหน่วย (บาท)
</t>
  </si>
  <si>
    <t>40,000 ใบ</t>
  </si>
  <si>
    <t>ขวด</t>
  </si>
  <si>
    <t>10,000 ขวด</t>
  </si>
  <si>
    <t xml:space="preserve">สรุปคำของบประมาณรายจ่ายประจำปีงบประมาณ พ.ศ.2563 </t>
  </si>
  <si>
    <t>หน่วยงาน  :  สำนักงานสหกรณ์จังหวัดปัตตานี</t>
  </si>
  <si>
    <t>ข้อมูล ณ วันที่ 31  สิงหาคม  2561</t>
  </si>
  <si>
    <t>โครงการส่งเสริมสถาบันเกษตรกรเป็นองค์กรขับเคลื่อนเศรษฐกิจที่</t>
  </si>
  <si>
    <t>เข้มแข็ง ยั่งยืน</t>
  </si>
  <si>
    <t>การอบรม</t>
  </si>
  <si>
    <t>2 เครื่อง</t>
  </si>
  <si>
    <t>ข้อมูล ณ วันที่ 31 สิงหาคม 2561</t>
  </si>
  <si>
    <t>คำของบประมาณรายจ่ายประจำปีงบประมาณ พ.ศ. 2563  รายการงบลงทุน ค่าครุภัณฑ์</t>
  </si>
  <si>
    <t xml:space="preserve">โครงการ :โครงการส่งเสริมสถาบันเกษตรกรเป็นองค์กรขับเคลื่อนเศรษฐกิจที่เข้มแข็ง ยั่งยืน </t>
  </si>
  <si>
    <t xml:space="preserve">ยามู
ยะรัง
มายอ
บางเก่า
</t>
  </si>
  <si>
    <t xml:space="preserve">ยะหริ่ง
ยะรัง
มายอ
สายบุรี
</t>
  </si>
  <si>
    <t>1. สหกรณ์การเกษตรยะหริ่ง จำกัด
 2. สหกรณ์การเกษตรยะรัง จำกัด
 3. สหกรณ์การเกษตรมายอ จำกัด
 4. สหกรณ์การเกษตรพัฒนาพื้นที่พรุแฆแฆ จำกัด</t>
  </si>
  <si>
    <t>1 เครื่อง</t>
  </si>
  <si>
    <t>1  เครื่อง</t>
  </si>
  <si>
    <t xml:space="preserve">ยะรัง
</t>
  </si>
  <si>
    <t xml:space="preserve">สหกรณ์การเกษตรยะรัง จำกัด
</t>
  </si>
  <si>
    <t xml:space="preserve">สหกรณ์การเกษตรยะรัง จำกัด
</t>
  </si>
  <si>
    <t xml:space="preserve">ยะรัง
</t>
  </si>
  <si>
    <t xml:space="preserve">ยะรัง
</t>
  </si>
  <si>
    <t>มายอ
โคกโพธิ์</t>
  </si>
  <si>
    <t>มายอ
ช้างให้ตก</t>
  </si>
  <si>
    <t xml:space="preserve"> สหกรณ์การเกษตรยะรัง จำกัด
</t>
  </si>
  <si>
    <t>1. สหกรณ์การเกษตรมายอ  จำกัด
2. สหกรณ์การเกษตร กรป.กลางมะปรางมันปัตตานี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</si>
</sst>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TH SarabunIT๙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6"/>
      <color rgb="FFFF0000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15" fillId="0" borderId="0"/>
    <xf numFmtId="0" fontId="5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5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5" fillId="0" borderId="0"/>
  </cellStyleXfs>
  <cellXfs count="62">
    <xf numFmtId="0" fontId="0" fillId="0" borderId="0" xfId="0"/>
    <xf numFmtId="188" fontId="3" fillId="0" borderId="1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center" vertical="top"/>
    </xf>
    <xf numFmtId="0" fontId="3" fillId="0" borderId="1" xfId="1" applyNumberFormat="1" applyFont="1" applyFill="1" applyBorder="1" applyAlignment="1">
      <alignment vertical="top" wrapText="1"/>
    </xf>
    <xf numFmtId="188" fontId="4" fillId="0" borderId="1" xfId="1" applyNumberFormat="1" applyFont="1" applyFill="1" applyBorder="1" applyAlignment="1">
      <alignment horizontal="left" vertical="top"/>
    </xf>
    <xf numFmtId="188" fontId="3" fillId="0" borderId="1" xfId="1" applyNumberFormat="1" applyFont="1" applyFill="1" applyBorder="1" applyAlignment="1">
      <alignment horizontal="center" vertical="top"/>
    </xf>
    <xf numFmtId="0" fontId="3" fillId="0" borderId="0" xfId="21" applyFont="1" applyFill="1" applyAlignment="1">
      <alignment vertical="top"/>
    </xf>
    <xf numFmtId="0" fontId="3" fillId="0" borderId="0" xfId="21" applyNumberFormat="1" applyFont="1" applyFill="1" applyAlignment="1">
      <alignment horizontal="center" vertical="top"/>
    </xf>
    <xf numFmtId="0" fontId="3" fillId="0" borderId="0" xfId="21" applyFont="1" applyFill="1" applyAlignment="1">
      <alignment horizontal="center" vertical="top"/>
    </xf>
    <xf numFmtId="0" fontId="4" fillId="0" borderId="0" xfId="21" applyNumberFormat="1" applyFont="1" applyFill="1" applyAlignment="1">
      <alignment horizontal="left" vertical="top"/>
    </xf>
    <xf numFmtId="0" fontId="4" fillId="0" borderId="0" xfId="21" applyNumberFormat="1" applyFont="1" applyFill="1" applyAlignment="1">
      <alignment horizontal="center" vertical="top"/>
    </xf>
    <xf numFmtId="0" fontId="4" fillId="0" borderId="0" xfId="21" applyNumberFormat="1" applyFont="1" applyFill="1" applyAlignment="1">
      <alignment vertical="top"/>
    </xf>
    <xf numFmtId="188" fontId="4" fillId="0" borderId="0" xfId="1" applyNumberFormat="1" applyFont="1" applyFill="1" applyAlignment="1">
      <alignment vertical="top"/>
    </xf>
    <xf numFmtId="0" fontId="4" fillId="0" borderId="0" xfId="21" applyFont="1" applyFill="1" applyAlignment="1">
      <alignment horizontal="left" vertical="top" wrapText="1"/>
    </xf>
    <xf numFmtId="0" fontId="4" fillId="0" borderId="0" xfId="21" applyFont="1" applyFill="1" applyAlignment="1">
      <alignment horizontal="left" vertical="top"/>
    </xf>
    <xf numFmtId="0" fontId="4" fillId="0" borderId="0" xfId="21" applyFont="1" applyFill="1" applyAlignment="1">
      <alignment vertical="top"/>
    </xf>
    <xf numFmtId="188" fontId="3" fillId="0" borderId="0" xfId="1" applyNumberFormat="1" applyFont="1" applyFill="1" applyAlignment="1">
      <alignment vertical="top"/>
    </xf>
    <xf numFmtId="0" fontId="3" fillId="0" borderId="1" xfId="1" applyNumberFormat="1" applyFont="1" applyFill="1" applyBorder="1" applyAlignment="1" applyProtection="1">
      <alignment vertical="top" wrapText="1"/>
    </xf>
    <xf numFmtId="0" fontId="3" fillId="0" borderId="0" xfId="21" applyNumberFormat="1" applyFont="1" applyFill="1" applyAlignment="1">
      <alignment vertical="top"/>
    </xf>
    <xf numFmtId="0" fontId="3" fillId="0" borderId="0" xfId="21" applyFont="1" applyFill="1" applyAlignment="1">
      <alignment horizontal="left" vertical="top" wrapText="1"/>
    </xf>
    <xf numFmtId="0" fontId="3" fillId="0" borderId="0" xfId="21" applyFont="1" applyFill="1" applyAlignment="1">
      <alignment horizontal="left" vertical="top"/>
    </xf>
    <xf numFmtId="0" fontId="4" fillId="0" borderId="0" xfId="21" applyFont="1" applyFill="1" applyAlignment="1">
      <alignment horizontal="center" vertical="top"/>
    </xf>
    <xf numFmtId="0" fontId="4" fillId="0" borderId="0" xfId="21" quotePrefix="1" applyNumberFormat="1" applyFont="1" applyFill="1" applyBorder="1" applyAlignment="1">
      <alignment horizontal="left" vertical="top"/>
    </xf>
    <xf numFmtId="0" fontId="3" fillId="0" borderId="0" xfId="21" applyNumberFormat="1" applyFont="1" applyFill="1" applyAlignment="1">
      <alignment horizontal="center" vertical="top" wrapText="1"/>
    </xf>
    <xf numFmtId="0" fontId="4" fillId="0" borderId="1" xfId="21" applyNumberFormat="1" applyFont="1" applyFill="1" applyBorder="1" applyAlignment="1">
      <alignment horizontal="center" vertical="top"/>
    </xf>
    <xf numFmtId="0" fontId="4" fillId="0" borderId="1" xfId="21" applyNumberFormat="1" applyFont="1" applyFill="1" applyBorder="1" applyAlignment="1">
      <alignment horizontal="center" vertical="top" wrapText="1"/>
    </xf>
    <xf numFmtId="188" fontId="4" fillId="0" borderId="1" xfId="1" applyNumberFormat="1" applyFont="1" applyFill="1" applyBorder="1" applyAlignment="1">
      <alignment horizontal="center" vertical="top" wrapText="1"/>
    </xf>
    <xf numFmtId="0" fontId="4" fillId="0" borderId="1" xfId="21" applyFont="1" applyFill="1" applyBorder="1" applyAlignment="1">
      <alignment horizontal="center" vertical="top" wrapText="1"/>
    </xf>
    <xf numFmtId="188" fontId="4" fillId="0" borderId="1" xfId="1" applyNumberFormat="1" applyFont="1" applyFill="1" applyBorder="1" applyAlignment="1">
      <alignment horizontal="center" vertical="top"/>
    </xf>
    <xf numFmtId="188" fontId="4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 vertical="top"/>
    </xf>
    <xf numFmtId="188" fontId="3" fillId="0" borderId="1" xfId="1" applyNumberFormat="1" applyFont="1" applyFill="1" applyBorder="1" applyAlignment="1" applyProtection="1">
      <alignment horizontal="left" vertical="top" wrapText="1"/>
    </xf>
    <xf numFmtId="0" fontId="3" fillId="0" borderId="0" xfId="0" applyFont="1"/>
    <xf numFmtId="188" fontId="18" fillId="0" borderId="1" xfId="1" applyNumberFormat="1" applyFont="1" applyFill="1" applyBorder="1" applyAlignment="1">
      <alignment horizontal="center" vertical="top"/>
    </xf>
    <xf numFmtId="188" fontId="3" fillId="0" borderId="1" xfId="31" applyNumberFormat="1" applyFont="1" applyFill="1" applyBorder="1" applyAlignment="1">
      <alignment horizontal="center" vertical="top"/>
    </xf>
    <xf numFmtId="1" fontId="3" fillId="0" borderId="1" xfId="31" applyNumberFormat="1" applyFont="1" applyFill="1" applyBorder="1" applyAlignment="1">
      <alignment horizontal="center" vertical="top"/>
    </xf>
    <xf numFmtId="188" fontId="3" fillId="0" borderId="1" xfId="1" applyNumberFormat="1" applyFont="1" applyFill="1" applyBorder="1" applyAlignment="1" applyProtection="1">
      <alignment vertical="top" wrapText="1"/>
    </xf>
    <xf numFmtId="0" fontId="4" fillId="0" borderId="1" xfId="21" applyFont="1" applyFill="1" applyBorder="1" applyAlignment="1">
      <alignment horizontal="center" vertical="top"/>
    </xf>
    <xf numFmtId="43" fontId="3" fillId="0" borderId="1" xfId="1" applyNumberFormat="1" applyFont="1" applyFill="1" applyBorder="1" applyAlignment="1">
      <alignment vertical="top" wrapText="1"/>
    </xf>
    <xf numFmtId="43" fontId="3" fillId="0" borderId="1" xfId="31" applyNumberFormat="1" applyFont="1" applyFill="1" applyBorder="1" applyAlignment="1">
      <alignment horizontal="right" vertical="top"/>
    </xf>
    <xf numFmtId="43" fontId="3" fillId="0" borderId="1" xfId="1" applyNumberFormat="1" applyFont="1" applyFill="1" applyBorder="1" applyAlignment="1">
      <alignment horizontal="right" vertical="top"/>
    </xf>
    <xf numFmtId="0" fontId="4" fillId="0" borderId="0" xfId="21" applyNumberFormat="1" applyFont="1" applyFill="1" applyAlignment="1">
      <alignment vertical="center"/>
    </xf>
    <xf numFmtId="0" fontId="4" fillId="0" borderId="0" xfId="21" quotePrefix="1" applyNumberFormat="1" applyFont="1" applyFill="1" applyBorder="1" applyAlignment="1">
      <alignment vertical="center"/>
    </xf>
    <xf numFmtId="43" fontId="4" fillId="0" borderId="1" xfId="1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188" fontId="20" fillId="0" borderId="4" xfId="31" applyNumberFormat="1" applyFont="1" applyBorder="1"/>
    <xf numFmtId="0" fontId="20" fillId="0" borderId="5" xfId="0" applyFont="1" applyBorder="1" applyAlignment="1">
      <alignment horizontal="center"/>
    </xf>
    <xf numFmtId="0" fontId="20" fillId="0" borderId="5" xfId="0" applyFont="1" applyBorder="1"/>
    <xf numFmtId="188" fontId="20" fillId="0" borderId="5" xfId="31" applyNumberFormat="1" applyFont="1" applyBorder="1"/>
    <xf numFmtId="0" fontId="19" fillId="0" borderId="5" xfId="0" applyFont="1" applyBorder="1" applyAlignment="1">
      <alignment horizontal="center"/>
    </xf>
    <xf numFmtId="188" fontId="19" fillId="0" borderId="5" xfId="31" applyNumberFormat="1" applyFont="1" applyBorder="1"/>
    <xf numFmtId="0" fontId="20" fillId="0" borderId="6" xfId="0" applyFont="1" applyBorder="1" applyAlignment="1">
      <alignment horizontal="center"/>
    </xf>
    <xf numFmtId="0" fontId="20" fillId="0" borderId="6" xfId="0" applyFont="1" applyBorder="1"/>
    <xf numFmtId="188" fontId="20" fillId="0" borderId="6" xfId="31" applyNumberFormat="1" applyFont="1" applyBorder="1"/>
    <xf numFmtId="188" fontId="3" fillId="0" borderId="0" xfId="1" applyNumberFormat="1" applyFont="1" applyFill="1" applyBorder="1" applyAlignment="1">
      <alignment horizontal="left" vertical="top" wrapText="1"/>
    </xf>
    <xf numFmtId="0" fontId="3" fillId="0" borderId="1" xfId="2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top"/>
    </xf>
    <xf numFmtId="0" fontId="19" fillId="0" borderId="7" xfId="0" applyFont="1" applyBorder="1" applyAlignment="1">
      <alignment horizontal="center"/>
    </xf>
  </cellXfs>
  <cellStyles count="48">
    <cellStyle name="Comma" xfId="31" builtinId="3"/>
    <cellStyle name="Comma 10" xfId="1"/>
    <cellStyle name="Comma 11" xfId="2"/>
    <cellStyle name="Comma 13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 3" xfId="10"/>
    <cellStyle name="Comma 5" xfId="11"/>
    <cellStyle name="Comma 6" xfId="12"/>
    <cellStyle name="Comma 7" xfId="13"/>
    <cellStyle name="Comma 8" xfId="14"/>
    <cellStyle name="Comma 9" xfId="15"/>
    <cellStyle name="Comma 9 2" xfId="16"/>
    <cellStyle name="Comma 9 2 2" xfId="17"/>
    <cellStyle name="Comma 9 3" xfId="18"/>
    <cellStyle name="Excel Built-in Normal" xfId="19"/>
    <cellStyle name="Normal" xfId="0" builtinId="0"/>
    <cellStyle name="Normal 12" xfId="20"/>
    <cellStyle name="Normal 2 2" xfId="21"/>
    <cellStyle name="Normal 3" xfId="22"/>
    <cellStyle name="Normal 3 2" xfId="23"/>
    <cellStyle name="Normal 4" xfId="24"/>
    <cellStyle name="Normal 4 2" xfId="25"/>
    <cellStyle name="Normal 4 3" xfId="26"/>
    <cellStyle name="Normal 5" xfId="27"/>
    <cellStyle name="Normal 8_พวงรายการพี่หญิงปรับแก้(ใหม่)" xfId="28"/>
    <cellStyle name="Normal 9" xfId="29"/>
    <cellStyle name="Style 1 3" xfId="30"/>
    <cellStyle name="เครื่องหมายจุลภาค 19 2" xfId="32"/>
    <cellStyle name="เครื่องหมายจุลภาค 2" xfId="33"/>
    <cellStyle name="เครื่องหมายจุลภาค 2 2" xfId="34"/>
    <cellStyle name="เครื่องหมายจุลภาค 3" xfId="35"/>
    <cellStyle name="เครื่องหมายจุลภาค 3 2 3" xfId="36"/>
    <cellStyle name="เครื่องหมายจุลภาค 4" xfId="37"/>
    <cellStyle name="เครื่องหมายจุลภาค 5" xfId="38"/>
    <cellStyle name="เครื่องหมายจุลภาค 6" xfId="39"/>
    <cellStyle name="เครื่องหมายจุลภาค 7" xfId="40"/>
    <cellStyle name="เครื่องหมายจุลภาค 7 2 2 2" xfId="41"/>
    <cellStyle name="ปกติ 2" xfId="42"/>
    <cellStyle name="ปกติ 2 2" xfId="43"/>
    <cellStyle name="ปกติ 2 2 2" xfId="44"/>
    <cellStyle name="ปกติ 3" xfId="45"/>
    <cellStyle name="ปกติ 4 2" xfId="46"/>
    <cellStyle name="ปกติ 4_1.u0E25u0E07u0E17u0E38u0E19  59 u0E40u0E02u0E15 10_u0E02u0E2Du0E1Eu0E34u0E40u0E28u0E29  111257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8" sqref="B18"/>
    </sheetView>
  </sheetViews>
  <sheetFormatPr defaultRowHeight="21"/>
  <cols>
    <col min="1" max="1" width="13.42578125" style="32" customWidth="1"/>
    <col min="2" max="2" width="57.7109375" style="32" customWidth="1"/>
    <col min="3" max="3" width="32.140625" style="32" customWidth="1"/>
    <col min="4" max="4" width="34" style="32" customWidth="1"/>
    <col min="5" max="16384" width="9.140625" style="32"/>
  </cols>
  <sheetData>
    <row r="1" spans="1:4">
      <c r="A1" s="60" t="s">
        <v>44</v>
      </c>
      <c r="B1" s="60"/>
      <c r="C1" s="60"/>
      <c r="D1" s="60"/>
    </row>
    <row r="2" spans="1:4">
      <c r="A2" s="60" t="s">
        <v>45</v>
      </c>
      <c r="B2" s="60"/>
      <c r="C2" s="60"/>
      <c r="D2" s="60"/>
    </row>
    <row r="3" spans="1:4">
      <c r="A3" s="61" t="s">
        <v>46</v>
      </c>
      <c r="B3" s="61"/>
      <c r="C3" s="61"/>
      <c r="D3" s="61"/>
    </row>
    <row r="4" spans="1:4">
      <c r="A4" s="44" t="s">
        <v>20</v>
      </c>
      <c r="B4" s="44" t="s">
        <v>25</v>
      </c>
      <c r="C4" s="44" t="s">
        <v>21</v>
      </c>
      <c r="D4" s="45" t="s">
        <v>7</v>
      </c>
    </row>
    <row r="5" spans="1:4">
      <c r="A5" s="46"/>
      <c r="B5" s="46"/>
      <c r="C5" s="46"/>
      <c r="D5" s="45" t="s">
        <v>24</v>
      </c>
    </row>
    <row r="6" spans="1:4">
      <c r="A6" s="47">
        <v>1</v>
      </c>
      <c r="B6" s="48" t="s">
        <v>47</v>
      </c>
      <c r="C6" s="48" t="s">
        <v>22</v>
      </c>
      <c r="D6" s="49">
        <v>2292000</v>
      </c>
    </row>
    <row r="7" spans="1:4">
      <c r="A7" s="50"/>
      <c r="B7" s="51" t="s">
        <v>48</v>
      </c>
      <c r="C7" s="51" t="s">
        <v>49</v>
      </c>
      <c r="D7" s="52">
        <v>159800</v>
      </c>
    </row>
    <row r="8" spans="1:4">
      <c r="A8" s="50"/>
      <c r="B8" s="51"/>
      <c r="C8" s="53" t="s">
        <v>23</v>
      </c>
      <c r="D8" s="54">
        <f>SUM(D6:D7)</f>
        <v>2451800</v>
      </c>
    </row>
    <row r="9" spans="1:4">
      <c r="A9" s="55"/>
      <c r="B9" s="56"/>
      <c r="C9" s="56"/>
      <c r="D9" s="57"/>
    </row>
  </sheetData>
  <mergeCells count="3">
    <mergeCell ref="A1:D1"/>
    <mergeCell ref="A2:D2"/>
    <mergeCell ref="A3:D3"/>
  </mergeCells>
  <pageMargins left="0.78" right="0.17" top="0.75" bottom="0.4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3"/>
  <sheetViews>
    <sheetView tabSelected="1" view="pageBreakPreview" zoomScale="70" zoomScaleNormal="80" zoomScaleSheetLayoutView="70" workbookViewId="0">
      <selection activeCell="K13" sqref="K13"/>
    </sheetView>
  </sheetViews>
  <sheetFormatPr defaultColWidth="9.140625" defaultRowHeight="21"/>
  <cols>
    <col min="1" max="1" width="6" style="7" customWidth="1"/>
    <col min="2" max="2" width="11.5703125" style="7" customWidth="1"/>
    <col min="3" max="3" width="32.7109375" style="18" hidden="1" customWidth="1"/>
    <col min="4" max="4" width="45.5703125" style="18" customWidth="1"/>
    <col min="5" max="5" width="9.5703125" style="7" bestFit="1" customWidth="1"/>
    <col min="6" max="6" width="15.28515625" style="16" customWidth="1"/>
    <col min="7" max="7" width="12.28515625" style="7" customWidth="1"/>
    <col min="8" max="8" width="15.85546875" style="16" customWidth="1"/>
    <col min="9" max="9" width="29.85546875" style="19" customWidth="1"/>
    <col min="10" max="10" width="14.5703125" style="20" customWidth="1"/>
    <col min="11" max="11" width="15.7109375" style="20" customWidth="1"/>
    <col min="12" max="12" width="15" style="20" customWidth="1"/>
    <col min="13" max="13" width="6" style="7" bestFit="1" customWidth="1"/>
    <col min="14" max="14" width="16.140625" style="8" customWidth="1"/>
    <col min="15" max="15" width="6.42578125" style="8" bestFit="1" customWidth="1"/>
    <col min="16" max="16" width="27.85546875" style="7" bestFit="1" customWidth="1"/>
    <col min="17" max="16384" width="9.140625" style="6"/>
  </cols>
  <sheetData>
    <row r="1" spans="1:16" s="15" customFormat="1">
      <c r="A1" s="9" t="s">
        <v>52</v>
      </c>
      <c r="B1" s="41"/>
      <c r="C1" s="11"/>
      <c r="D1" s="11"/>
      <c r="E1" s="10"/>
      <c r="F1" s="12"/>
      <c r="G1" s="10"/>
      <c r="H1" s="12"/>
      <c r="I1" s="13"/>
      <c r="J1" s="14"/>
      <c r="K1" s="14"/>
      <c r="L1" s="14"/>
      <c r="M1" s="10"/>
      <c r="N1" s="21"/>
      <c r="O1" s="21"/>
      <c r="P1" s="10"/>
    </row>
    <row r="2" spans="1:16" ht="21" customHeight="1">
      <c r="A2" s="9" t="s">
        <v>53</v>
      </c>
      <c r="B2" s="41"/>
      <c r="J2" s="58"/>
      <c r="K2" s="58"/>
      <c r="M2" s="23"/>
      <c r="P2" s="18"/>
    </row>
    <row r="3" spans="1:16" s="15" customFormat="1" ht="21" customHeight="1">
      <c r="A3" s="9" t="s">
        <v>26</v>
      </c>
      <c r="B3" s="41"/>
      <c r="C3" s="18"/>
      <c r="D3" s="18"/>
      <c r="E3" s="7"/>
      <c r="F3" s="12"/>
      <c r="G3" s="10"/>
      <c r="H3" s="12"/>
      <c r="I3" s="13"/>
      <c r="J3" s="14"/>
      <c r="K3" s="14"/>
      <c r="L3" s="14"/>
      <c r="M3" s="10"/>
      <c r="N3" s="21"/>
      <c r="O3" s="21"/>
      <c r="P3" s="10"/>
    </row>
    <row r="4" spans="1:16" s="15" customFormat="1" ht="30" customHeight="1">
      <c r="A4" s="22" t="s">
        <v>51</v>
      </c>
      <c r="B4" s="42"/>
      <c r="C4" s="18"/>
      <c r="D4" s="18"/>
      <c r="E4" s="7"/>
      <c r="F4" s="12"/>
      <c r="G4" s="10"/>
      <c r="H4" s="12"/>
      <c r="I4" s="13"/>
      <c r="J4" s="14"/>
      <c r="K4" s="14"/>
      <c r="L4" s="14"/>
      <c r="M4" s="10"/>
      <c r="N4" s="21"/>
      <c r="O4" s="21"/>
      <c r="P4" s="10"/>
    </row>
    <row r="5" spans="1:16" s="15" customFormat="1" ht="42" customHeight="1">
      <c r="A5" s="24" t="s">
        <v>0</v>
      </c>
      <c r="B5" s="25" t="s">
        <v>11</v>
      </c>
      <c r="C5" s="25" t="s">
        <v>10</v>
      </c>
      <c r="D5" s="25" t="s">
        <v>19</v>
      </c>
      <c r="E5" s="25" t="s">
        <v>14</v>
      </c>
      <c r="F5" s="26" t="s">
        <v>40</v>
      </c>
      <c r="G5" s="25" t="s">
        <v>8</v>
      </c>
      <c r="H5" s="26" t="s">
        <v>5</v>
      </c>
      <c r="I5" s="27" t="s">
        <v>2</v>
      </c>
      <c r="J5" s="37" t="s">
        <v>1</v>
      </c>
      <c r="K5" s="37" t="s">
        <v>3</v>
      </c>
      <c r="L5" s="37" t="s">
        <v>4</v>
      </c>
      <c r="M5" s="24" t="s">
        <v>6</v>
      </c>
      <c r="N5" s="27" t="s">
        <v>9</v>
      </c>
      <c r="O5" s="27" t="s">
        <v>17</v>
      </c>
      <c r="P5" s="25" t="s">
        <v>12</v>
      </c>
    </row>
    <row r="6" spans="1:16" s="15" customFormat="1" ht="23.25" customHeight="1">
      <c r="A6" s="24"/>
      <c r="B6" s="24"/>
      <c r="C6" s="24" t="s">
        <v>15</v>
      </c>
      <c r="D6" s="24" t="s">
        <v>27</v>
      </c>
      <c r="E6" s="24"/>
      <c r="F6" s="28"/>
      <c r="G6" s="33">
        <f>SUM(G7:G13)</f>
        <v>0</v>
      </c>
      <c r="H6" s="43">
        <f>SUM(H7:H13)</f>
        <v>2292000</v>
      </c>
      <c r="I6" s="29"/>
      <c r="J6" s="4"/>
      <c r="K6" s="4"/>
      <c r="L6" s="4"/>
      <c r="M6" s="30"/>
      <c r="N6" s="28"/>
      <c r="O6" s="28"/>
      <c r="P6" s="30"/>
    </row>
    <row r="7" spans="1:16" ht="132.75" customHeight="1">
      <c r="A7" s="2" t="s">
        <v>38</v>
      </c>
      <c r="B7" s="2"/>
      <c r="C7" s="3" t="s">
        <v>18</v>
      </c>
      <c r="D7" s="3" t="s">
        <v>29</v>
      </c>
      <c r="E7" s="2" t="s">
        <v>28</v>
      </c>
      <c r="F7" s="38">
        <v>9.4</v>
      </c>
      <c r="G7" s="1" t="s">
        <v>41</v>
      </c>
      <c r="H7" s="39">
        <v>376000</v>
      </c>
      <c r="I7" s="31" t="s">
        <v>56</v>
      </c>
      <c r="J7" s="19" t="s">
        <v>54</v>
      </c>
      <c r="K7" s="59" t="s">
        <v>55</v>
      </c>
      <c r="L7" s="1" t="s">
        <v>16</v>
      </c>
      <c r="M7" s="5"/>
      <c r="N7" s="5"/>
      <c r="O7" s="5"/>
      <c r="P7" s="31"/>
    </row>
    <row r="8" spans="1:16" ht="126">
      <c r="A8" s="2" t="s">
        <v>38</v>
      </c>
      <c r="B8" s="2"/>
      <c r="C8" s="3" t="s">
        <v>18</v>
      </c>
      <c r="D8" s="3" t="s">
        <v>30</v>
      </c>
      <c r="E8" s="2" t="s">
        <v>28</v>
      </c>
      <c r="F8" s="38">
        <v>8.4</v>
      </c>
      <c r="G8" s="1" t="s">
        <v>41</v>
      </c>
      <c r="H8" s="40">
        <v>336000</v>
      </c>
      <c r="I8" s="36" t="s">
        <v>56</v>
      </c>
      <c r="J8" s="59" t="s">
        <v>54</v>
      </c>
      <c r="K8" s="59" t="s">
        <v>55</v>
      </c>
      <c r="L8" s="1" t="s">
        <v>16</v>
      </c>
      <c r="M8" s="5"/>
      <c r="N8" s="5"/>
      <c r="O8" s="5"/>
      <c r="P8" s="17"/>
    </row>
    <row r="9" spans="1:16" ht="50.25" customHeight="1">
      <c r="A9" s="2" t="s">
        <v>38</v>
      </c>
      <c r="B9" s="2"/>
      <c r="C9" s="3" t="s">
        <v>18</v>
      </c>
      <c r="D9" s="3" t="s">
        <v>31</v>
      </c>
      <c r="E9" s="2" t="s">
        <v>42</v>
      </c>
      <c r="F9" s="34">
        <v>13</v>
      </c>
      <c r="G9" s="1" t="s">
        <v>43</v>
      </c>
      <c r="H9" s="40">
        <v>130000</v>
      </c>
      <c r="I9" s="31" t="s">
        <v>39</v>
      </c>
      <c r="J9" s="1" t="s">
        <v>32</v>
      </c>
      <c r="K9" s="1" t="s">
        <v>33</v>
      </c>
      <c r="L9" s="1" t="s">
        <v>16</v>
      </c>
      <c r="M9" s="5"/>
      <c r="N9" s="5"/>
      <c r="O9" s="5"/>
      <c r="P9" s="17"/>
    </row>
    <row r="10" spans="1:16" ht="218.25" customHeight="1">
      <c r="A10" s="2" t="s">
        <v>38</v>
      </c>
      <c r="B10" s="2"/>
      <c r="C10" s="3" t="s">
        <v>18</v>
      </c>
      <c r="D10" s="3" t="s">
        <v>34</v>
      </c>
      <c r="E10" s="2" t="s">
        <v>13</v>
      </c>
      <c r="F10" s="34">
        <v>25000</v>
      </c>
      <c r="G10" s="34" t="s">
        <v>57</v>
      </c>
      <c r="H10" s="40">
        <v>25000</v>
      </c>
      <c r="I10" s="36" t="s">
        <v>66</v>
      </c>
      <c r="J10" s="1" t="s">
        <v>59</v>
      </c>
      <c r="K10" s="1" t="s">
        <v>59</v>
      </c>
      <c r="L10" s="1" t="s">
        <v>16</v>
      </c>
      <c r="M10" s="5"/>
      <c r="N10" s="1"/>
      <c r="O10" s="5"/>
      <c r="P10" s="17"/>
    </row>
    <row r="11" spans="1:16" ht="84" customHeight="1">
      <c r="A11" s="2" t="s">
        <v>38</v>
      </c>
      <c r="B11" s="2"/>
      <c r="C11" s="3" t="s">
        <v>18</v>
      </c>
      <c r="D11" s="3" t="s">
        <v>35</v>
      </c>
      <c r="E11" s="2" t="s">
        <v>13</v>
      </c>
      <c r="F11" s="34">
        <v>125000</v>
      </c>
      <c r="G11" s="35" t="s">
        <v>58</v>
      </c>
      <c r="H11" s="40">
        <v>125000</v>
      </c>
      <c r="I11" s="31" t="s">
        <v>60</v>
      </c>
      <c r="J11" s="1" t="s">
        <v>59</v>
      </c>
      <c r="K11" s="1" t="s">
        <v>59</v>
      </c>
      <c r="L11" s="1" t="s">
        <v>16</v>
      </c>
      <c r="M11" s="5"/>
      <c r="N11" s="5"/>
      <c r="O11" s="5"/>
      <c r="P11" s="17"/>
    </row>
    <row r="12" spans="1:16" ht="63.75" customHeight="1">
      <c r="A12" s="2" t="s">
        <v>38</v>
      </c>
      <c r="B12" s="2"/>
      <c r="C12" s="3" t="s">
        <v>18</v>
      </c>
      <c r="D12" s="3" t="s">
        <v>36</v>
      </c>
      <c r="E12" s="2" t="s">
        <v>13</v>
      </c>
      <c r="F12" s="34">
        <v>500000</v>
      </c>
      <c r="G12" s="35" t="s">
        <v>57</v>
      </c>
      <c r="H12" s="40">
        <v>500000</v>
      </c>
      <c r="I12" s="31" t="s">
        <v>61</v>
      </c>
      <c r="J12" s="1" t="s">
        <v>62</v>
      </c>
      <c r="K12" s="1" t="s">
        <v>63</v>
      </c>
      <c r="L12" s="1" t="s">
        <v>16</v>
      </c>
      <c r="M12" s="5"/>
      <c r="N12" s="5"/>
      <c r="O12" s="5"/>
      <c r="P12" s="17"/>
    </row>
    <row r="13" spans="1:16" ht="134.25" customHeight="1">
      <c r="A13" s="2" t="s">
        <v>38</v>
      </c>
      <c r="B13" s="2"/>
      <c r="C13" s="3" t="s">
        <v>18</v>
      </c>
      <c r="D13" s="3" t="s">
        <v>37</v>
      </c>
      <c r="E13" s="2" t="s">
        <v>13</v>
      </c>
      <c r="F13" s="34">
        <v>400000</v>
      </c>
      <c r="G13" s="35" t="s">
        <v>50</v>
      </c>
      <c r="H13" s="40">
        <v>800000</v>
      </c>
      <c r="I13" s="31" t="s">
        <v>67</v>
      </c>
      <c r="J13" s="1" t="s">
        <v>65</v>
      </c>
      <c r="K13" s="1" t="s">
        <v>64</v>
      </c>
      <c r="L13" s="1" t="s">
        <v>16</v>
      </c>
      <c r="M13" s="5"/>
      <c r="N13" s="5"/>
      <c r="O13" s="5"/>
      <c r="P13" s="17"/>
    </row>
  </sheetData>
  <pageMargins left="0.19685039370078741" right="0.19685039370078741" top="0.39370078740157483" bottom="0.39370078740157483" header="0.31496062992125984" footer="0.31496062992125984"/>
  <pageSetup paperSize="9" scale="59" fitToHeight="0" orientation="landscape" r:id="rId1"/>
  <headerFooter>
    <oddFooter>&amp;Cหน้าที่ &amp;P จาก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สรุป</vt:lpstr>
      <vt:lpstr>โครงการสนับสนุนครุภัณฑ์</vt:lpstr>
      <vt:lpstr>โครงการสนับสนุนครุภัณฑ์!Print_Area</vt:lpstr>
      <vt:lpstr>โครงการสนับสนุนครุภัณฑ์!Print_Titles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cdgs</dc:creator>
  <cp:lastModifiedBy>DELL-i7</cp:lastModifiedBy>
  <cp:lastPrinted>2018-12-14T09:59:57Z</cp:lastPrinted>
  <dcterms:created xsi:type="dcterms:W3CDTF">2007-05-14T03:34:12Z</dcterms:created>
  <dcterms:modified xsi:type="dcterms:W3CDTF">2018-12-14T10:00:46Z</dcterms:modified>
</cp:coreProperties>
</file>